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4-й Лобинский 8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№4'!$21:$21</definedName>
    <definedName name="Подрядчик">[1]Исходный!$B$4:$B$20</definedName>
    <definedName name="ФИО">[1]Исходный!$C$4:$C$20</definedName>
  </definedNames>
  <calcPr calcId="125725"/>
</workbook>
</file>

<file path=xl/sharedStrings.xml><?xml version="1.0" encoding="utf-8"?>
<sst xmlns="http://schemas.openxmlformats.org/spreadsheetml/2006/main" count="275" uniqueCount="262">
  <si>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</si>
  <si>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</si>
  <si>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</si>
  <si>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</si>
  <si>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</si>
  <si>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</si>
  <si>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</si>
  <si>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</si>
  <si>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</si>
  <si>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</si>
  <si>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</si>
  <si>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</si>
  <si>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</si>
  <si>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</si>
  <si>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</si>
  <si>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</si>
  <si>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</si>
  <si>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</si>
  <si>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041.03.21 - ТП - ГСН</t>
  </si>
  <si>
    <t>___________________________79,610</t>
  </si>
  <si>
    <t>тыс. руб.</t>
  </si>
  <si>
    <t>___________________________18,294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</si>
  <si>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</si>
  <si>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</si>
  <si>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</si>
  <si>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</si>
  <si>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</si>
  <si>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</si>
  <si>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</si>
  <si>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</si>
  <si>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</si>
  <si>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</si>
  <si>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0,227</t>
    </r>
    <r>
      <rPr>
        <i/>
        <sz val="7"/>
        <rFont val="Arial"/>
        <family val="2"/>
        <charset val="204"/>
      </rPr>
      <t xml:space="preserve">
22,7 / 100</t>
    </r>
  </si>
  <si>
    <t>2445,28
2445,28</t>
  </si>
  <si>
    <t>2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</si>
  <si>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</si>
  <si>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щебеночных
(100 м3 конструкций)</t>
  </si>
  <si>
    <r>
      <t>0,056</t>
    </r>
    <r>
      <rPr>
        <i/>
        <sz val="7"/>
        <rFont val="Arial"/>
        <family val="2"/>
        <charset val="204"/>
      </rPr>
      <t xml:space="preserve">
5,6 / 100</t>
    </r>
  </si>
  <si>
    <t>601,35
130,35</t>
  </si>
  <si>
    <t>471
60,83</t>
  </si>
  <si>
    <t>26,38
3,41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</si>
  <si>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</si>
  <si>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</si>
  <si>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</si>
  <si>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0,09</t>
    </r>
    <r>
      <rPr>
        <i/>
        <sz val="7"/>
        <rFont val="Arial"/>
        <family val="2"/>
        <charset val="204"/>
      </rPr>
      <t xml:space="preserve">
0,9 / 10</t>
    </r>
  </si>
  <si>
    <t>1431,41
105,37</t>
  </si>
  <si>
    <t>39,04
4,26</t>
  </si>
  <si>
    <t>3,51
0,38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</si>
  <si>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</si>
  <si>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</si>
  <si>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</si>
  <si>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0,094</t>
    </r>
    <r>
      <rPr>
        <i/>
        <sz val="7"/>
        <rFont val="Arial"/>
        <family val="2"/>
        <charset val="204"/>
      </rPr>
      <t xml:space="preserve">
(3,0+6,4)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</si>
  <si>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</si>
  <si>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</si>
  <si>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</si>
  <si>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</si>
  <si>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9,4</t>
    </r>
    <r>
      <rPr>
        <i/>
        <sz val="7"/>
        <rFont val="Arial"/>
        <family val="2"/>
        <charset val="204"/>
      </rPr>
      <t xml:space="preserve">
3,0+6,4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</si>
  <si>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</si>
  <si>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</si>
  <si>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</si>
  <si>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0,0124</t>
    </r>
    <r>
      <rPr>
        <i/>
        <sz val="7"/>
        <rFont val="Arial"/>
        <family val="2"/>
        <charset val="204"/>
      </rPr>
      <t xml:space="preserve">
12,4 / 1000</t>
    </r>
  </si>
  <si>
    <t>367,67
68,26</t>
  </si>
  <si>
    <t>4,56
0,85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</si>
  <si>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</si>
  <si>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</si>
  <si>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</si>
  <si>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0,218</t>
    </r>
    <r>
      <rPr>
        <i/>
        <sz val="7"/>
        <rFont val="Arial"/>
        <family val="2"/>
        <charset val="204"/>
      </rPr>
      <t xml:space="preserve">
(3,0+6,4+12,4) / 100</t>
    </r>
  </si>
  <si>
    <t>334,97
135,07</t>
  </si>
  <si>
    <t>199,9
36,97</t>
  </si>
  <si>
    <t>43,58
8,06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</si>
  <si>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</si>
  <si>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</si>
  <si>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</si>
  <si>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27,03</t>
    </r>
    <r>
      <rPr>
        <i/>
        <sz val="7"/>
        <rFont val="Arial"/>
        <family val="2"/>
        <charset val="204"/>
      </rPr>
      <t xml:space="preserve">
15,9*1,7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</si>
  <si>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</si>
  <si>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</si>
  <si>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</si>
  <si>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0,0159</t>
    </r>
    <r>
      <rPr>
        <i/>
        <sz val="7"/>
        <rFont val="Arial"/>
        <family val="2"/>
        <charset val="204"/>
      </rPr>
      <t xml:space="preserve">
15,9 / 1000</t>
    </r>
  </si>
  <si>
    <t>398,5
35,99</t>
  </si>
  <si>
    <t>357,63
64,83</t>
  </si>
  <si>
    <t>5,69
1,03</t>
  </si>
  <si>
    <t>10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</si>
  <si>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</si>
  <si>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</si>
  <si>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11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</si>
  <si>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</si>
  <si>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</si>
  <si>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0,103</t>
    </r>
    <r>
      <rPr>
        <i/>
        <sz val="7"/>
        <rFont val="Arial"/>
        <family val="2"/>
        <charset val="204"/>
      </rPr>
      <t xml:space="preserve">
10,3 / 100</t>
    </r>
  </si>
  <si>
    <t>405,3
217,76</t>
  </si>
  <si>
    <t>83,26
4,74</t>
  </si>
  <si>
    <t>8,58
0,49</t>
  </si>
  <si>
    <t>12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</si>
  <si>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</si>
  <si>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</si>
  <si>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0,2266</t>
    </r>
    <r>
      <rPr>
        <i/>
        <sz val="7"/>
        <rFont val="Arial"/>
        <family val="2"/>
        <charset val="204"/>
      </rPr>
      <t xml:space="preserve">
2,266*0,1</t>
    </r>
  </si>
  <si>
    <t>Раздел 2. ПРОКЛАДКА ПЭ УЧАСТКОВ ГАЗОПРОВОДА Ф63х5.8 мм</t>
  </si>
  <si>
    <t>Прокладка газопровода ПЭ63х5.8 мм в траншее</t>
  </si>
  <si>
    <t>13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</si>
  <si>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</si>
  <si>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</si>
  <si>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0,051</t>
    </r>
    <r>
      <rPr>
        <i/>
        <sz val="7"/>
        <rFont val="Arial"/>
        <family val="2"/>
        <charset val="204"/>
      </rPr>
      <t xml:space="preserve">
5,1 / 100</t>
    </r>
  </si>
  <si>
    <t>147,3
76,72</t>
  </si>
  <si>
    <t>14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</si>
  <si>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</si>
  <si>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</si>
  <si>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</si>
  <si>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15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</si>
  <si>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</si>
  <si>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заглушки, диаметр 63м_x000D_
в т.ч. 1 шт. на врезку
(1 заглушка)</t>
  </si>
  <si>
    <t>212,58
16,54</t>
  </si>
  <si>
    <t>16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</si>
  <si>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</si>
  <si>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</si>
  <si>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17</t>
  </si>
  <si>
    <r>
      <t>Установка отвода на газопроводе из полиэтиленовых труб в горизонтальной плоскости, диаметр отвода: 63 мм
(1 отвод)</t>
    </r>
    <r>
      <rPr>
        <i/>
        <sz val="7"/>
        <rFont val="Arial"/>
        <family val="2"/>
        <charset val="204"/>
      </rPr>
      <t xml:space="preserve">
39,58 = 212,58 - 1 x 173,00</t>
    </r>
  </si>
  <si>
    <t>39,58
16,54</t>
  </si>
  <si>
    <t>18</t>
  </si>
  <si>
    <r>
      <t>ТССЦ-507-0817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</si>
  <si>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Отвод литой 90° из полиэтилена с закладными электронагревателями, диаметр 63 мм
(шт.)</t>
  </si>
  <si>
    <t>19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</si>
  <si>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</si>
  <si>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</si>
  <si>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0,01001</t>
    </r>
    <r>
      <rPr>
        <i/>
        <sz val="7"/>
        <rFont val="Arial"/>
        <family val="2"/>
        <charset val="204"/>
      </rPr>
      <t xml:space="preserve">
10,01/1000</t>
    </r>
  </si>
  <si>
    <t>504,31
87,77</t>
  </si>
  <si>
    <t>410,69
41,06</t>
  </si>
  <si>
    <t>4,11
0,41</t>
  </si>
  <si>
    <t>20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</si>
  <si>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</si>
  <si>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</si>
  <si>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</si>
  <si>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стальной участок на выходе из земли</t>
  </si>
  <si>
    <t>21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</si>
  <si>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</si>
  <si>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</si>
  <si>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</si>
  <si>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</si>
  <si>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22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</si>
  <si>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</si>
  <si>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</si>
  <si>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</si>
  <si>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23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</si>
  <si>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</si>
  <si>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</si>
  <si>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</si>
  <si>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24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</si>
  <si>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</si>
  <si>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</si>
  <si>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</si>
  <si>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</si>
  <si>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25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</si>
  <si>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</si>
  <si>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</si>
  <si>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</si>
  <si>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</si>
  <si>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</si>
  <si>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26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</si>
  <si>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</si>
  <si>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</si>
  <si>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</si>
  <si>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</si>
  <si>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27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</si>
  <si>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</si>
  <si>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</si>
  <si>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0,0046</t>
    </r>
    <r>
      <rPr>
        <i/>
        <sz val="7"/>
        <rFont val="Arial"/>
        <family val="2"/>
        <charset val="204"/>
      </rPr>
      <t xml:space="preserve">
0,46 / 100</t>
    </r>
  </si>
  <si>
    <t>383,65
232,58</t>
  </si>
  <si>
    <t>107,18
6,31</t>
  </si>
  <si>
    <t>0,49
0,03</t>
  </si>
  <si>
    <t>28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</si>
  <si>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</si>
  <si>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</si>
  <si>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29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</si>
  <si>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</si>
  <si>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 (переход 57-32 - 1шт)
(1 т фасонных частей)</t>
    </r>
    <r>
      <rPr>
        <i/>
        <sz val="7"/>
        <rFont val="Arial"/>
        <family val="2"/>
        <charset val="204"/>
      </rPr>
      <t xml:space="preserve">
5 919,68 = 31 686,43 - 103,16 x 112,26 - 2,19 x 103,20 - 1 x 13 960,00</t>
    </r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</si>
  <si>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</si>
  <si>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5919,68
4960,28</t>
  </si>
  <si>
    <t>30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</si>
  <si>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</si>
  <si>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</si>
  <si>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</si>
  <si>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</si>
  <si>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31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</si>
  <si>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</si>
  <si>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</si>
  <si>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0,00104</t>
    </r>
    <r>
      <rPr>
        <i/>
        <sz val="7"/>
        <rFont val="Arial"/>
        <family val="2"/>
        <charset val="204"/>
      </rPr>
      <t xml:space="preserve">
(0,18*0,3+0,1*0,5) * 0,01</t>
    </r>
  </si>
  <si>
    <t>292,76
71,47</t>
  </si>
  <si>
    <t>32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</si>
  <si>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</si>
  <si>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</si>
  <si>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</si>
  <si>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4. ИСПЫТАНИЯ ГАЗОПРОВОДА НИЗКОГО ДАВЛЕНИЯ</t>
  </si>
  <si>
    <t>33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</si>
  <si>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</si>
  <si>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</si>
  <si>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</si>
  <si>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34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</si>
  <si>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</si>
  <si>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</si>
  <si>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0,1001</t>
    </r>
    <r>
      <rPr>
        <i/>
        <sz val="7"/>
        <rFont val="Arial"/>
        <family val="2"/>
        <charset val="204"/>
      </rPr>
      <t xml:space="preserve">
10,01 / 100</t>
    </r>
  </si>
  <si>
    <t>17,54
4,99</t>
  </si>
  <si>
    <t>12,55
2,43</t>
  </si>
  <si>
    <t>1,26
0,24</t>
  </si>
  <si>
    <t>35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</si>
  <si>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</si>
  <si>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</si>
  <si>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</si>
  <si>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</si>
  <si>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0,63
0,07</t>
  </si>
  <si>
    <t>36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</si>
  <si>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</si>
  <si>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</si>
  <si>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</si>
  <si>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</si>
  <si>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</si>
  <si>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Восстановление покрытия проезда щебнем</t>
  </si>
  <si>
    <t>37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</si>
  <si>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</si>
  <si>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подстилающих и выравнивающих слоев оснований: из песка (в плотном теле)
(100 м3 материала основания (в плотном теле))</t>
    </r>
    <r>
      <rPr>
        <i/>
        <sz val="7"/>
        <rFont val="Arial"/>
        <family val="2"/>
        <charset val="204"/>
      </rPr>
      <t xml:space="preserve">
174,94 = 2 554,93 - 4,29 x 111,55 - 1,77 x 154,80 - 7,08 x 217,21 - 0,74 x 121,07</t>
    </r>
  </si>
  <si>
    <r>
      <t>0,0144</t>
    </r>
    <r>
      <rPr>
        <i/>
        <sz val="7"/>
        <rFont val="Arial"/>
        <family val="2"/>
        <charset val="204"/>
      </rPr>
      <t xml:space="preserve">
(9,6*0,15) / 100</t>
    </r>
  </si>
  <si>
    <t>174,94
159,4</t>
  </si>
  <si>
    <t>-0,01
0,02</t>
  </si>
  <si>
    <t>38</t>
  </si>
  <si>
    <r>
      <t>1,44</t>
    </r>
    <r>
      <rPr>
        <i/>
        <sz val="7"/>
        <rFont val="Arial"/>
        <family val="2"/>
        <charset val="204"/>
      </rPr>
      <t xml:space="preserve">
9,6*0,15</t>
    </r>
  </si>
  <si>
    <t>39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</si>
  <si>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</si>
  <si>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подстилающих и выравнивающих слоев оснований: из щебня (в плотном теле)
(100 м3 материала основания (в плотном теле))</t>
    </r>
    <r>
      <rPr>
        <i/>
        <sz val="7"/>
        <rFont val="Arial"/>
        <family val="2"/>
        <charset val="204"/>
      </rPr>
      <t xml:space="preserve">
543,65 = 3 905,55 - 2,59 x 87,96 - 2,3 x 154,80 - 12,21 x 217,21 - 1,04 x 121,07</t>
    </r>
  </si>
  <si>
    <r>
      <t>0,0192</t>
    </r>
    <r>
      <rPr>
        <i/>
        <sz val="7"/>
        <rFont val="Arial"/>
        <family val="2"/>
        <charset val="204"/>
      </rPr>
      <t xml:space="preserve">
(9,6*0,2) / 100</t>
    </r>
  </si>
  <si>
    <t>543,65
247,46</t>
  </si>
  <si>
    <t>274,42
29,97</t>
  </si>
  <si>
    <t>5,27
0,58</t>
  </si>
  <si>
    <t>40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</si>
  <si>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</si>
  <si>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800, фракция 20-40 мм
(м3)</t>
  </si>
  <si>
    <r>
      <t>1,92</t>
    </r>
    <r>
      <rPr>
        <i/>
        <sz val="7"/>
        <rFont val="Arial"/>
        <family val="2"/>
        <charset val="204"/>
      </rPr>
      <t xml:space="preserve">
9,6*0,2</t>
    </r>
  </si>
  <si>
    <t>41</t>
  </si>
  <si>
    <r>
      <t>ТЕР27-04-005-01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</si>
  <si>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 основания)</t>
    </r>
    <r>
      <rPr>
        <i/>
        <sz val="7"/>
        <rFont val="Arial"/>
        <family val="2"/>
        <charset val="204"/>
      </rPr>
      <t xml:space="preserve">
6 157,21 = 31 936,21 - 15 x 131,00 - 189 x 126,00</t>
    </r>
  </si>
  <si>
    <r>
      <t>0,0096</t>
    </r>
    <r>
      <rPr>
        <i/>
        <sz val="7"/>
        <rFont val="Arial"/>
        <family val="2"/>
        <charset val="204"/>
      </rPr>
      <t xml:space="preserve">
9,6 / 1000</t>
    </r>
  </si>
  <si>
    <t>6157,21
385,21</t>
  </si>
  <si>
    <t>5678,7
793,73</t>
  </si>
  <si>
    <t>54,52
7,62</t>
  </si>
  <si>
    <t>42</t>
  </si>
  <si>
    <r>
      <t>ТССЦ-408-0020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</si>
  <si>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600, фракция 40-70 мм
(м3)</t>
  </si>
  <si>
    <t>43</t>
  </si>
  <si>
    <r>
      <t>ТЕР27-06-024-04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</si>
  <si>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и пропитка с применением битума щебеночных покрытий толщиной 8 см
(1000 м2 покрытия и основания)</t>
  </si>
  <si>
    <t>49728,95
698,56</t>
  </si>
  <si>
    <t>3077,49
406,08</t>
  </si>
  <si>
    <t>29,54
3,90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</si>
  <si>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</si>
  <si>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</si>
  <si>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</si>
  <si>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</si>
  <si>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</si>
  <si>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</si>
  <si>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</si>
  <si>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Тракторозаводский район, Чурилово, пер. 4-й Лобинский, 8 (стр.).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</si>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</sst>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1;&#1086;&#1073;&#1080;&#1085;&#1089;&#1082;&#1080;&#1081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view="pageLayout" zoomScaleNormal="100" zoomScaleSheetLayoutView="75" workbookViewId="0">
      <selection activeCell="C12" sqref="C12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customFormat="1" ht="15" x14ac:dyDescent="0.25">
      <c r="A1" s="55" t="s">
        <v>258</v>
      </c>
      <c r="E1" s="56" t="s">
        <v>259</v>
      </c>
      <c r="F1" s="56"/>
      <c r="G1" s="56"/>
      <c r="H1" s="56"/>
    </row>
    <row r="2" spans="1:14" customFormat="1" ht="29.25" customHeight="1" x14ac:dyDescent="0.2">
      <c r="A2" s="57"/>
      <c r="B2" s="57"/>
      <c r="C2" s="57"/>
      <c r="E2" s="58"/>
      <c r="F2" s="58"/>
      <c r="G2" s="58"/>
      <c r="H2" s="58"/>
    </row>
    <row r="3" spans="1:14" customFormat="1" ht="15" x14ac:dyDescent="0.25">
      <c r="A3" s="59" t="s">
        <v>260</v>
      </c>
      <c r="B3" s="59"/>
      <c r="C3" s="59"/>
      <c r="E3" s="59" t="s">
        <v>261</v>
      </c>
      <c r="F3" s="59"/>
      <c r="G3" s="59"/>
      <c r="H3" s="59"/>
    </row>
    <row r="4" spans="1:14" x14ac:dyDescent="0.2">
      <c r="A4" s="3"/>
      <c r="B4" s="10"/>
      <c r="C4" s="5"/>
      <c r="D4" s="5"/>
      <c r="E4" s="5"/>
    </row>
    <row r="5" spans="1:14" ht="15.75" x14ac:dyDescent="0.2">
      <c r="A5" s="3"/>
      <c r="B5" s="10"/>
      <c r="C5" s="5"/>
      <c r="D5" s="11" t="s">
        <v>17</v>
      </c>
      <c r="F5" s="12"/>
      <c r="G5" s="12"/>
    </row>
    <row r="6" spans="1:14" x14ac:dyDescent="0.2">
      <c r="A6" s="3"/>
      <c r="B6" s="10"/>
      <c r="C6" s="5"/>
      <c r="D6" s="13" t="s">
        <v>0</v>
      </c>
      <c r="F6" s="14"/>
      <c r="G6" s="14"/>
    </row>
    <row r="7" spans="1:14" x14ac:dyDescent="0.2">
      <c r="A7" s="3"/>
      <c r="B7" s="10"/>
      <c r="C7" s="5"/>
      <c r="D7" s="5"/>
      <c r="E7" s="5"/>
    </row>
    <row r="8" spans="1:14" ht="30" customHeight="1" x14ac:dyDescent="0.2">
      <c r="A8" s="28" t="s">
        <v>1</v>
      </c>
      <c r="B8" s="49" t="s">
        <v>256</v>
      </c>
      <c r="C8" s="50"/>
      <c r="D8" s="50"/>
      <c r="E8" s="50"/>
      <c r="F8" s="50"/>
      <c r="G8" s="50"/>
      <c r="H8" s="50"/>
      <c r="I8" s="50"/>
      <c r="J8" s="50"/>
      <c r="K8" s="50"/>
    </row>
    <row r="9" spans="1:14" x14ac:dyDescent="0.2">
      <c r="A9" s="3"/>
      <c r="B9" s="17"/>
      <c r="C9" s="8"/>
      <c r="D9" s="9" t="s">
        <v>2</v>
      </c>
      <c r="E9" s="32"/>
      <c r="F9" s="18"/>
      <c r="G9" s="18"/>
      <c r="H9" s="8"/>
      <c r="I9" s="8"/>
      <c r="J9" s="8"/>
      <c r="K9" s="8"/>
    </row>
    <row r="10" spans="1:14" x14ac:dyDescent="0.2">
      <c r="A10" s="29"/>
      <c r="B10" s="19"/>
      <c r="C10" s="5"/>
      <c r="D10" s="5"/>
      <c r="E10" s="5"/>
    </row>
    <row r="11" spans="1:14" x14ac:dyDescent="0.2">
      <c r="B11" s="51" t="s">
        <v>18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4" s="22" customFormat="1" ht="14.25" x14ac:dyDescent="0.2">
      <c r="A12" s="7"/>
      <c r="B12" s="15" t="s">
        <v>27</v>
      </c>
      <c r="C12" s="21"/>
      <c r="D12" s="47" t="s">
        <v>19</v>
      </c>
      <c r="E12" s="48"/>
      <c r="F12" s="20" t="s">
        <v>20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23</v>
      </c>
      <c r="C13" s="21"/>
      <c r="D13" s="47" t="s">
        <v>21</v>
      </c>
      <c r="E13" s="48"/>
      <c r="F13" s="20" t="s">
        <v>20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24</v>
      </c>
      <c r="C14" s="21"/>
      <c r="D14" s="47" t="s">
        <v>25</v>
      </c>
      <c r="E14" s="48"/>
      <c r="F14" s="20" t="s">
        <v>26</v>
      </c>
      <c r="G14" s="20"/>
      <c r="H14" s="20"/>
      <c r="I14" s="16"/>
      <c r="J14" s="16"/>
      <c r="K14" s="16"/>
      <c r="L14" s="6"/>
      <c r="M14" s="6"/>
      <c r="N14" s="6"/>
    </row>
    <row r="15" spans="1:14" ht="14.25" x14ac:dyDescent="0.2">
      <c r="B15" s="33" t="s">
        <v>22</v>
      </c>
      <c r="D15" s="42" t="s">
        <v>257</v>
      </c>
      <c r="E15" s="5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53" t="s">
        <v>3</v>
      </c>
      <c r="B18" s="54" t="s">
        <v>5</v>
      </c>
      <c r="C18" s="53" t="s">
        <v>6</v>
      </c>
      <c r="D18" s="53" t="s">
        <v>7</v>
      </c>
      <c r="E18" s="53" t="s">
        <v>13</v>
      </c>
      <c r="F18" s="53"/>
      <c r="G18" s="53" t="s">
        <v>14</v>
      </c>
      <c r="H18" s="53"/>
      <c r="I18" s="53"/>
      <c r="J18" s="53" t="s">
        <v>11</v>
      </c>
      <c r="K18" s="53"/>
      <c r="L18" s="6"/>
      <c r="M18" s="6"/>
      <c r="N18" s="6"/>
    </row>
    <row r="19" spans="1:14" s="24" customFormat="1" ht="24" x14ac:dyDescent="0.2">
      <c r="A19" s="53"/>
      <c r="B19" s="54"/>
      <c r="C19" s="53"/>
      <c r="D19" s="53"/>
      <c r="E19" s="31" t="s">
        <v>8</v>
      </c>
      <c r="F19" s="31" t="s">
        <v>15</v>
      </c>
      <c r="G19" s="53" t="s">
        <v>4</v>
      </c>
      <c r="H19" s="53" t="s">
        <v>10</v>
      </c>
      <c r="I19" s="31" t="s">
        <v>16</v>
      </c>
      <c r="J19" s="53"/>
      <c r="K19" s="53"/>
      <c r="L19" s="6"/>
      <c r="M19" s="6"/>
      <c r="N19" s="6"/>
    </row>
    <row r="20" spans="1:14" s="24" customFormat="1" ht="36" x14ac:dyDescent="0.2">
      <c r="A20" s="53"/>
      <c r="B20" s="54"/>
      <c r="C20" s="53"/>
      <c r="D20" s="53"/>
      <c r="E20" s="31" t="s">
        <v>10</v>
      </c>
      <c r="F20" s="31" t="s">
        <v>9</v>
      </c>
      <c r="G20" s="53"/>
      <c r="H20" s="53"/>
      <c r="I20" s="31" t="s">
        <v>9</v>
      </c>
      <c r="J20" s="31" t="s">
        <v>12</v>
      </c>
      <c r="K20" s="31" t="s">
        <v>8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46" t="s">
        <v>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4" ht="48" x14ac:dyDescent="0.2">
      <c r="A23" s="34" t="s">
        <v>29</v>
      </c>
      <c r="B23" s="35" t="s">
        <v>30</v>
      </c>
      <c r="C23" s="36" t="s">
        <v>31</v>
      </c>
      <c r="D23" s="37" t="s">
        <v>32</v>
      </c>
      <c r="E23" s="38" t="s">
        <v>33</v>
      </c>
      <c r="F23" s="39"/>
      <c r="G23" s="39">
        <v>555.08000000000004</v>
      </c>
      <c r="H23" s="39">
        <v>555.08000000000004</v>
      </c>
      <c r="I23" s="39"/>
      <c r="J23" s="39">
        <v>248</v>
      </c>
      <c r="K23" s="39">
        <v>56.3</v>
      </c>
    </row>
    <row r="24" spans="1:14" ht="31.5" x14ac:dyDescent="0.2">
      <c r="A24" s="34" t="s">
        <v>34</v>
      </c>
      <c r="B24" s="35" t="s">
        <v>35</v>
      </c>
      <c r="C24" s="36" t="s">
        <v>36</v>
      </c>
      <c r="D24" s="37" t="s">
        <v>37</v>
      </c>
      <c r="E24" s="38" t="s">
        <v>38</v>
      </c>
      <c r="F24" s="38" t="s">
        <v>39</v>
      </c>
      <c r="G24" s="39">
        <v>33.68</v>
      </c>
      <c r="H24" s="39">
        <v>7.3</v>
      </c>
      <c r="I24" s="38" t="s">
        <v>40</v>
      </c>
      <c r="J24" s="39">
        <v>13.22</v>
      </c>
      <c r="K24" s="39">
        <v>0.74</v>
      </c>
    </row>
    <row r="25" spans="1:14" ht="36" x14ac:dyDescent="0.2">
      <c r="A25" s="34" t="s">
        <v>41</v>
      </c>
      <c r="B25" s="35" t="s">
        <v>42</v>
      </c>
      <c r="C25" s="36" t="s">
        <v>43</v>
      </c>
      <c r="D25" s="37" t="s">
        <v>44</v>
      </c>
      <c r="E25" s="38" t="s">
        <v>45</v>
      </c>
      <c r="F25" s="38" t="s">
        <v>46</v>
      </c>
      <c r="G25" s="39">
        <v>128.82</v>
      </c>
      <c r="H25" s="39">
        <v>9.48</v>
      </c>
      <c r="I25" s="38" t="s">
        <v>47</v>
      </c>
      <c r="J25" s="39">
        <v>10.199999999999999</v>
      </c>
      <c r="K25" s="39">
        <v>0.92</v>
      </c>
    </row>
    <row r="26" spans="1:14" ht="60" x14ac:dyDescent="0.2">
      <c r="A26" s="34" t="s">
        <v>48</v>
      </c>
      <c r="B26" s="35" t="s">
        <v>49</v>
      </c>
      <c r="C26" s="36" t="s">
        <v>50</v>
      </c>
      <c r="D26" s="37" t="s">
        <v>51</v>
      </c>
      <c r="E26" s="38" t="s">
        <v>52</v>
      </c>
      <c r="F26" s="39"/>
      <c r="G26" s="39">
        <v>86.62</v>
      </c>
      <c r="H26" s="39">
        <v>86.62</v>
      </c>
      <c r="I26" s="39"/>
      <c r="J26" s="39">
        <v>97.2</v>
      </c>
      <c r="K26" s="39">
        <v>9.14</v>
      </c>
    </row>
    <row r="27" spans="1:14" ht="36" x14ac:dyDescent="0.2">
      <c r="A27" s="34" t="s">
        <v>53</v>
      </c>
      <c r="B27" s="35" t="s">
        <v>54</v>
      </c>
      <c r="C27" s="36" t="s">
        <v>55</v>
      </c>
      <c r="D27" s="37" t="s">
        <v>56</v>
      </c>
      <c r="E27" s="38">
        <v>117</v>
      </c>
      <c r="F27" s="39"/>
      <c r="G27" s="39">
        <v>1099.8</v>
      </c>
      <c r="H27" s="39"/>
      <c r="I27" s="39"/>
      <c r="J27" s="39"/>
      <c r="K27" s="39"/>
    </row>
    <row r="28" spans="1:14" ht="60" x14ac:dyDescent="0.2">
      <c r="A28" s="34" t="s">
        <v>57</v>
      </c>
      <c r="B28" s="35" t="s">
        <v>58</v>
      </c>
      <c r="C28" s="36" t="s">
        <v>59</v>
      </c>
      <c r="D28" s="37" t="s">
        <v>60</v>
      </c>
      <c r="E28" s="38">
        <v>367.67</v>
      </c>
      <c r="F28" s="38" t="s">
        <v>61</v>
      </c>
      <c r="G28" s="39">
        <v>4.5599999999999996</v>
      </c>
      <c r="H28" s="39"/>
      <c r="I28" s="38" t="s">
        <v>62</v>
      </c>
      <c r="J28" s="39"/>
      <c r="K28" s="39"/>
    </row>
    <row r="29" spans="1:14" ht="36" x14ac:dyDescent="0.2">
      <c r="A29" s="34" t="s">
        <v>63</v>
      </c>
      <c r="B29" s="35" t="s">
        <v>64</v>
      </c>
      <c r="C29" s="36" t="s">
        <v>65</v>
      </c>
      <c r="D29" s="37" t="s">
        <v>66</v>
      </c>
      <c r="E29" s="38" t="s">
        <v>67</v>
      </c>
      <c r="F29" s="38" t="s">
        <v>68</v>
      </c>
      <c r="G29" s="39">
        <v>73.03</v>
      </c>
      <c r="H29" s="39">
        <v>29.45</v>
      </c>
      <c r="I29" s="38" t="s">
        <v>69</v>
      </c>
      <c r="J29" s="39">
        <v>12.53</v>
      </c>
      <c r="K29" s="39">
        <v>2.73</v>
      </c>
    </row>
    <row r="30" spans="1:14" ht="48" x14ac:dyDescent="0.2">
      <c r="A30" s="34" t="s">
        <v>70</v>
      </c>
      <c r="B30" s="35" t="s">
        <v>71</v>
      </c>
      <c r="C30" s="36" t="s">
        <v>72</v>
      </c>
      <c r="D30" s="37" t="s">
        <v>73</v>
      </c>
      <c r="E30" s="38">
        <v>4.9800000000000004</v>
      </c>
      <c r="F30" s="38">
        <v>4.9800000000000004</v>
      </c>
      <c r="G30" s="39">
        <v>134.61000000000001</v>
      </c>
      <c r="H30" s="39"/>
      <c r="I30" s="39">
        <v>134.61000000000001</v>
      </c>
      <c r="J30" s="39"/>
      <c r="K30" s="39"/>
    </row>
    <row r="31" spans="1:14" ht="31.5" x14ac:dyDescent="0.2">
      <c r="A31" s="34" t="s">
        <v>74</v>
      </c>
      <c r="B31" s="35" t="s">
        <v>75</v>
      </c>
      <c r="C31" s="36" t="s">
        <v>76</v>
      </c>
      <c r="D31" s="37" t="s">
        <v>77</v>
      </c>
      <c r="E31" s="38" t="s">
        <v>78</v>
      </c>
      <c r="F31" s="38" t="s">
        <v>79</v>
      </c>
      <c r="G31" s="39">
        <v>6.34</v>
      </c>
      <c r="H31" s="39">
        <v>0.56999999999999995</v>
      </c>
      <c r="I31" s="38" t="s">
        <v>80</v>
      </c>
      <c r="J31" s="39">
        <v>3.65</v>
      </c>
      <c r="K31" s="39">
        <v>0.06</v>
      </c>
    </row>
    <row r="32" spans="1:14" ht="60" x14ac:dyDescent="0.2">
      <c r="A32" s="34" t="s">
        <v>81</v>
      </c>
      <c r="B32" s="35" t="s">
        <v>82</v>
      </c>
      <c r="C32" s="36" t="s">
        <v>83</v>
      </c>
      <c r="D32" s="37" t="s">
        <v>73</v>
      </c>
      <c r="E32" s="38">
        <v>8.33</v>
      </c>
      <c r="F32" s="38">
        <v>8.33</v>
      </c>
      <c r="G32" s="39">
        <v>225.16</v>
      </c>
      <c r="H32" s="39"/>
      <c r="I32" s="39">
        <v>225.16</v>
      </c>
      <c r="J32" s="39"/>
      <c r="K32" s="39"/>
    </row>
    <row r="33" spans="1:11" ht="48" x14ac:dyDescent="0.2">
      <c r="A33" s="34" t="s">
        <v>84</v>
      </c>
      <c r="B33" s="35" t="s">
        <v>85</v>
      </c>
      <c r="C33" s="36" t="s">
        <v>86</v>
      </c>
      <c r="D33" s="37" t="s">
        <v>87</v>
      </c>
      <c r="E33" s="38" t="s">
        <v>88</v>
      </c>
      <c r="F33" s="38" t="s">
        <v>89</v>
      </c>
      <c r="G33" s="39">
        <v>41.75</v>
      </c>
      <c r="H33" s="39">
        <v>22.43</v>
      </c>
      <c r="I33" s="38" t="s">
        <v>90</v>
      </c>
      <c r="J33" s="39">
        <v>20.2</v>
      </c>
      <c r="K33" s="39">
        <v>2.08</v>
      </c>
    </row>
    <row r="34" spans="1:11" ht="31.5" x14ac:dyDescent="0.2">
      <c r="A34" s="34" t="s">
        <v>91</v>
      </c>
      <c r="B34" s="35" t="s">
        <v>92</v>
      </c>
      <c r="C34" s="36" t="s">
        <v>93</v>
      </c>
      <c r="D34" s="37" t="s">
        <v>94</v>
      </c>
      <c r="E34" s="38">
        <v>66</v>
      </c>
      <c r="F34" s="39"/>
      <c r="G34" s="39">
        <v>14.96</v>
      </c>
      <c r="H34" s="39"/>
      <c r="I34" s="39"/>
      <c r="J34" s="39"/>
      <c r="K34" s="39"/>
    </row>
    <row r="35" spans="1:11" ht="19.149999999999999" customHeight="1" x14ac:dyDescent="0.2">
      <c r="A35" s="46" t="s">
        <v>95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1" ht="19.149999999999999" customHeight="1" x14ac:dyDescent="0.2">
      <c r="A36" s="43" t="s">
        <v>96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spans="1:11" ht="69.75" x14ac:dyDescent="0.2">
      <c r="A37" s="34" t="s">
        <v>97</v>
      </c>
      <c r="B37" s="35" t="s">
        <v>98</v>
      </c>
      <c r="C37" s="36" t="s">
        <v>99</v>
      </c>
      <c r="D37" s="37" t="s">
        <v>100</v>
      </c>
      <c r="E37" s="38" t="s">
        <v>101</v>
      </c>
      <c r="F37" s="38">
        <v>70.58</v>
      </c>
      <c r="G37" s="39">
        <v>7.51</v>
      </c>
      <c r="H37" s="39">
        <v>3.91</v>
      </c>
      <c r="I37" s="39">
        <v>3.6</v>
      </c>
      <c r="J37" s="39">
        <v>5.7</v>
      </c>
      <c r="K37" s="39">
        <v>0.28999999999999998</v>
      </c>
    </row>
    <row r="38" spans="1:11" ht="57.75" x14ac:dyDescent="0.2">
      <c r="A38" s="34" t="s">
        <v>102</v>
      </c>
      <c r="B38" s="35" t="s">
        <v>103</v>
      </c>
      <c r="C38" s="36" t="s">
        <v>104</v>
      </c>
      <c r="D38" s="40">
        <v>5.0999999999999996</v>
      </c>
      <c r="E38" s="38" t="s">
        <v>105</v>
      </c>
      <c r="F38" s="39"/>
      <c r="G38" s="39">
        <v>369.04</v>
      </c>
      <c r="H38" s="39"/>
      <c r="I38" s="39"/>
      <c r="J38" s="39"/>
      <c r="K38" s="39"/>
    </row>
    <row r="39" spans="1:11" ht="36" x14ac:dyDescent="0.2">
      <c r="A39" s="34" t="s">
        <v>106</v>
      </c>
      <c r="B39" s="35" t="s">
        <v>107</v>
      </c>
      <c r="C39" s="36" t="s">
        <v>108</v>
      </c>
      <c r="D39" s="40">
        <v>1</v>
      </c>
      <c r="E39" s="38" t="s">
        <v>109</v>
      </c>
      <c r="F39" s="38">
        <v>15.14</v>
      </c>
      <c r="G39" s="39">
        <v>212.58</v>
      </c>
      <c r="H39" s="39">
        <v>16.54</v>
      </c>
      <c r="I39" s="39">
        <v>15.14</v>
      </c>
      <c r="J39" s="39">
        <v>1.18</v>
      </c>
      <c r="K39" s="39">
        <v>1.18</v>
      </c>
    </row>
    <row r="40" spans="1:11" ht="48" x14ac:dyDescent="0.2">
      <c r="A40" s="34" t="s">
        <v>110</v>
      </c>
      <c r="B40" s="35" t="s">
        <v>111</v>
      </c>
      <c r="C40" s="36" t="s">
        <v>112</v>
      </c>
      <c r="D40" s="40">
        <v>1</v>
      </c>
      <c r="E40" s="38">
        <v>26.36</v>
      </c>
      <c r="F40" s="39"/>
      <c r="G40" s="39">
        <v>26.36</v>
      </c>
      <c r="H40" s="39"/>
      <c r="I40" s="39"/>
      <c r="J40" s="39"/>
      <c r="K40" s="39"/>
    </row>
    <row r="41" spans="1:11" ht="57.75" x14ac:dyDescent="0.2">
      <c r="A41" s="34" t="s">
        <v>113</v>
      </c>
      <c r="B41" s="35" t="s">
        <v>107</v>
      </c>
      <c r="C41" s="36" t="s">
        <v>114</v>
      </c>
      <c r="D41" s="40">
        <v>2</v>
      </c>
      <c r="E41" s="38" t="s">
        <v>115</v>
      </c>
      <c r="F41" s="38">
        <v>15.14</v>
      </c>
      <c r="G41" s="39">
        <v>79.16</v>
      </c>
      <c r="H41" s="39">
        <v>33.08</v>
      </c>
      <c r="I41" s="39">
        <v>30.28</v>
      </c>
      <c r="J41" s="39">
        <v>1.18</v>
      </c>
      <c r="K41" s="39">
        <v>2.36</v>
      </c>
    </row>
    <row r="42" spans="1:11" ht="48" x14ac:dyDescent="0.2">
      <c r="A42" s="34" t="s">
        <v>116</v>
      </c>
      <c r="B42" s="35" t="s">
        <v>117</v>
      </c>
      <c r="C42" s="36" t="s">
        <v>118</v>
      </c>
      <c r="D42" s="40">
        <v>2</v>
      </c>
      <c r="E42" s="38">
        <v>302.06</v>
      </c>
      <c r="F42" s="39"/>
      <c r="G42" s="39">
        <v>604.12</v>
      </c>
      <c r="H42" s="39"/>
      <c r="I42" s="39"/>
      <c r="J42" s="39"/>
      <c r="K42" s="39"/>
    </row>
    <row r="43" spans="1:11" ht="60" x14ac:dyDescent="0.2">
      <c r="A43" s="34" t="s">
        <v>119</v>
      </c>
      <c r="B43" s="35" t="s">
        <v>120</v>
      </c>
      <c r="C43" s="36" t="s">
        <v>121</v>
      </c>
      <c r="D43" s="37" t="s">
        <v>122</v>
      </c>
      <c r="E43" s="38" t="s">
        <v>123</v>
      </c>
      <c r="F43" s="38" t="s">
        <v>124</v>
      </c>
      <c r="G43" s="39">
        <v>5.05</v>
      </c>
      <c r="H43" s="39">
        <v>0.88</v>
      </c>
      <c r="I43" s="38" t="s">
        <v>125</v>
      </c>
      <c r="J43" s="39">
        <v>6.9</v>
      </c>
      <c r="K43" s="39">
        <v>7.0000000000000007E-2</v>
      </c>
    </row>
    <row r="44" spans="1:11" ht="31.5" x14ac:dyDescent="0.2">
      <c r="A44" s="34" t="s">
        <v>126</v>
      </c>
      <c r="B44" s="35" t="s">
        <v>127</v>
      </c>
      <c r="C44" s="36" t="s">
        <v>128</v>
      </c>
      <c r="D44" s="40">
        <v>10.01</v>
      </c>
      <c r="E44" s="38">
        <v>0.3</v>
      </c>
      <c r="F44" s="39"/>
      <c r="G44" s="39">
        <v>3</v>
      </c>
      <c r="H44" s="39"/>
      <c r="I44" s="39"/>
      <c r="J44" s="39"/>
      <c r="K44" s="39"/>
    </row>
    <row r="45" spans="1:11" ht="19.149999999999999" customHeight="1" x14ac:dyDescent="0.2">
      <c r="A45" s="46" t="s">
        <v>129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ht="19.149999999999999" customHeight="1" x14ac:dyDescent="0.2">
      <c r="A46" s="43" t="s">
        <v>130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26" x14ac:dyDescent="0.2">
      <c r="A47" s="34" t="s">
        <v>131</v>
      </c>
      <c r="B47" s="35" t="s">
        <v>132</v>
      </c>
      <c r="C47" s="36" t="s">
        <v>133</v>
      </c>
      <c r="D47" s="37" t="s">
        <v>134</v>
      </c>
      <c r="E47" s="38" t="s">
        <v>135</v>
      </c>
      <c r="F47" s="38">
        <v>0.01</v>
      </c>
      <c r="G47" s="39">
        <v>103.92</v>
      </c>
      <c r="H47" s="39">
        <v>103.92</v>
      </c>
      <c r="I47" s="39"/>
      <c r="J47" s="39">
        <v>88.52</v>
      </c>
      <c r="K47" s="39">
        <v>8.85</v>
      </c>
    </row>
    <row r="48" spans="1:11" ht="57.75" x14ac:dyDescent="0.2">
      <c r="A48" s="34" t="s">
        <v>136</v>
      </c>
      <c r="B48" s="35" t="s">
        <v>137</v>
      </c>
      <c r="C48" s="36" t="s">
        <v>138</v>
      </c>
      <c r="D48" s="40">
        <v>1</v>
      </c>
      <c r="E48" s="38" t="s">
        <v>139</v>
      </c>
      <c r="F48" s="39"/>
      <c r="G48" s="39">
        <v>1037.52</v>
      </c>
      <c r="H48" s="39"/>
      <c r="I48" s="39"/>
      <c r="J48" s="39"/>
      <c r="K48" s="39"/>
    </row>
    <row r="49" spans="1:11" ht="48" x14ac:dyDescent="0.2">
      <c r="A49" s="34" t="s">
        <v>140</v>
      </c>
      <c r="B49" s="35" t="s">
        <v>141</v>
      </c>
      <c r="C49" s="36" t="s">
        <v>142</v>
      </c>
      <c r="D49" s="40">
        <v>1</v>
      </c>
      <c r="E49" s="38">
        <v>173</v>
      </c>
      <c r="F49" s="39"/>
      <c r="G49" s="39">
        <v>173</v>
      </c>
      <c r="H49" s="39"/>
      <c r="I49" s="39"/>
      <c r="J49" s="39"/>
      <c r="K49" s="39"/>
    </row>
    <row r="50" spans="1:11" ht="19.149999999999999" customHeight="1" x14ac:dyDescent="0.2">
      <c r="A50" s="43" t="s">
        <v>143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 ht="36" x14ac:dyDescent="0.2">
      <c r="A51" s="34" t="s">
        <v>144</v>
      </c>
      <c r="B51" s="35" t="s">
        <v>145</v>
      </c>
      <c r="C51" s="36" t="s">
        <v>146</v>
      </c>
      <c r="D51" s="37" t="s">
        <v>147</v>
      </c>
      <c r="E51" s="38" t="s">
        <v>148</v>
      </c>
      <c r="F51" s="38">
        <v>45.19</v>
      </c>
      <c r="G51" s="39">
        <v>19.649999999999999</v>
      </c>
      <c r="H51" s="39">
        <v>9.24</v>
      </c>
      <c r="I51" s="39">
        <v>0.41</v>
      </c>
      <c r="J51" s="39">
        <v>84.4</v>
      </c>
      <c r="K51" s="39">
        <v>0.76</v>
      </c>
    </row>
    <row r="52" spans="1:11" ht="60" x14ac:dyDescent="0.2">
      <c r="A52" s="34" t="s">
        <v>149</v>
      </c>
      <c r="B52" s="35" t="s">
        <v>150</v>
      </c>
      <c r="C52" s="36" t="s">
        <v>151</v>
      </c>
      <c r="D52" s="40">
        <v>0.2</v>
      </c>
      <c r="E52" s="38" t="s">
        <v>152</v>
      </c>
      <c r="F52" s="38" t="s">
        <v>153</v>
      </c>
      <c r="G52" s="39">
        <v>58.45</v>
      </c>
      <c r="H52" s="39">
        <v>4.68</v>
      </c>
      <c r="I52" s="38" t="s">
        <v>154</v>
      </c>
      <c r="J52" s="39">
        <v>2.04</v>
      </c>
      <c r="K52" s="39">
        <v>0.41</v>
      </c>
    </row>
    <row r="53" spans="1:11" ht="36" x14ac:dyDescent="0.2">
      <c r="A53" s="34" t="s">
        <v>155</v>
      </c>
      <c r="B53" s="35" t="s">
        <v>156</v>
      </c>
      <c r="C53" s="36" t="s">
        <v>157</v>
      </c>
      <c r="D53" s="40">
        <v>1</v>
      </c>
      <c r="E53" s="38" t="s">
        <v>158</v>
      </c>
      <c r="F53" s="38">
        <v>14.37</v>
      </c>
      <c r="G53" s="39">
        <v>62.45</v>
      </c>
      <c r="H53" s="39">
        <v>8.19</v>
      </c>
      <c r="I53" s="39">
        <v>14.37</v>
      </c>
      <c r="J53" s="39">
        <v>0.72250000000000003</v>
      </c>
      <c r="K53" s="39">
        <v>0.72</v>
      </c>
    </row>
    <row r="54" spans="1:11" ht="19.149999999999999" customHeight="1" x14ac:dyDescent="0.2">
      <c r="A54" s="43" t="s">
        <v>159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1:11" ht="77.25" x14ac:dyDescent="0.2">
      <c r="A55" s="34" t="s">
        <v>160</v>
      </c>
      <c r="B55" s="35" t="s">
        <v>161</v>
      </c>
      <c r="C55" s="36" t="s">
        <v>162</v>
      </c>
      <c r="D55" s="37" t="s">
        <v>163</v>
      </c>
      <c r="E55" s="38" t="s">
        <v>164</v>
      </c>
      <c r="F55" s="38" t="s">
        <v>165</v>
      </c>
      <c r="G55" s="39">
        <v>1.76</v>
      </c>
      <c r="H55" s="39">
        <v>1.07</v>
      </c>
      <c r="I55" s="38" t="s">
        <v>166</v>
      </c>
      <c r="J55" s="39">
        <v>20.51</v>
      </c>
      <c r="K55" s="39">
        <v>0.09</v>
      </c>
    </row>
    <row r="56" spans="1:11" ht="72" x14ac:dyDescent="0.2">
      <c r="A56" s="34" t="s">
        <v>167</v>
      </c>
      <c r="B56" s="35" t="s">
        <v>168</v>
      </c>
      <c r="C56" s="36" t="s">
        <v>169</v>
      </c>
      <c r="D56" s="40">
        <v>0.46</v>
      </c>
      <c r="E56" s="38">
        <v>17.600000000000001</v>
      </c>
      <c r="F56" s="39"/>
      <c r="G56" s="39">
        <v>8.1</v>
      </c>
      <c r="H56" s="39"/>
      <c r="I56" s="39"/>
      <c r="J56" s="39"/>
      <c r="K56" s="39"/>
    </row>
    <row r="57" spans="1:11" ht="67.5" x14ac:dyDescent="0.2">
      <c r="A57" s="34" t="s">
        <v>170</v>
      </c>
      <c r="B57" s="35" t="s">
        <v>171</v>
      </c>
      <c r="C57" s="36" t="s">
        <v>172</v>
      </c>
      <c r="D57" s="37" t="s">
        <v>173</v>
      </c>
      <c r="E57" s="38" t="s">
        <v>174</v>
      </c>
      <c r="F57" s="39"/>
      <c r="G57" s="39">
        <v>1.18</v>
      </c>
      <c r="H57" s="39">
        <v>0.99</v>
      </c>
      <c r="I57" s="39"/>
      <c r="J57" s="39">
        <v>353.8</v>
      </c>
      <c r="K57" s="39">
        <v>7.0000000000000007E-2</v>
      </c>
    </row>
    <row r="58" spans="1:11" ht="45.75" x14ac:dyDescent="0.2">
      <c r="A58" s="34" t="s">
        <v>175</v>
      </c>
      <c r="B58" s="35" t="s">
        <v>176</v>
      </c>
      <c r="C58" s="36" t="s">
        <v>177</v>
      </c>
      <c r="D58" s="37" t="s">
        <v>178</v>
      </c>
      <c r="E58" s="38" t="s">
        <v>179</v>
      </c>
      <c r="F58" s="38">
        <v>429.24</v>
      </c>
      <c r="G58" s="39">
        <v>35.9</v>
      </c>
      <c r="H58" s="39">
        <v>7.95</v>
      </c>
      <c r="I58" s="39">
        <v>4.29</v>
      </c>
      <c r="J58" s="39">
        <v>65.400000000000006</v>
      </c>
      <c r="K58" s="39">
        <v>0.65</v>
      </c>
    </row>
    <row r="59" spans="1:11" ht="55.5" x14ac:dyDescent="0.2">
      <c r="A59" s="34" t="s">
        <v>180</v>
      </c>
      <c r="B59" s="35" t="s">
        <v>181</v>
      </c>
      <c r="C59" s="36" t="s">
        <v>182</v>
      </c>
      <c r="D59" s="37" t="s">
        <v>183</v>
      </c>
      <c r="E59" s="38" t="s">
        <v>184</v>
      </c>
      <c r="F59" s="38">
        <v>0.01</v>
      </c>
      <c r="G59" s="39">
        <v>0.3</v>
      </c>
      <c r="H59" s="39">
        <v>7.0000000000000007E-2</v>
      </c>
      <c r="I59" s="39"/>
      <c r="J59" s="39">
        <v>5.31</v>
      </c>
      <c r="K59" s="39">
        <v>0.01</v>
      </c>
    </row>
    <row r="60" spans="1:11" ht="55.5" x14ac:dyDescent="0.2">
      <c r="A60" s="34" t="s">
        <v>185</v>
      </c>
      <c r="B60" s="35" t="s">
        <v>186</v>
      </c>
      <c r="C60" s="36" t="s">
        <v>187</v>
      </c>
      <c r="D60" s="37" t="s">
        <v>183</v>
      </c>
      <c r="E60" s="38" t="s">
        <v>188</v>
      </c>
      <c r="F60" s="39"/>
      <c r="G60" s="39">
        <v>0.45</v>
      </c>
      <c r="H60" s="39">
        <v>0.05</v>
      </c>
      <c r="I60" s="39"/>
      <c r="J60" s="39">
        <v>3.83</v>
      </c>
      <c r="K60" s="39"/>
    </row>
    <row r="61" spans="1:11" ht="19.149999999999999" customHeight="1" x14ac:dyDescent="0.2">
      <c r="A61" s="46" t="s">
        <v>189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1:11" ht="48" x14ac:dyDescent="0.2">
      <c r="A62" s="34" t="s">
        <v>190</v>
      </c>
      <c r="B62" s="35" t="s">
        <v>191</v>
      </c>
      <c r="C62" s="36" t="s">
        <v>192</v>
      </c>
      <c r="D62" s="40">
        <v>1</v>
      </c>
      <c r="E62" s="38" t="s">
        <v>193</v>
      </c>
      <c r="F62" s="38">
        <v>85.41</v>
      </c>
      <c r="G62" s="39">
        <v>188.48</v>
      </c>
      <c r="H62" s="39">
        <v>64.930000000000007</v>
      </c>
      <c r="I62" s="39">
        <v>85.41</v>
      </c>
      <c r="J62" s="39">
        <v>5.34</v>
      </c>
      <c r="K62" s="39">
        <v>5.34</v>
      </c>
    </row>
    <row r="63" spans="1:11" ht="48" x14ac:dyDescent="0.2">
      <c r="A63" s="34" t="s">
        <v>194</v>
      </c>
      <c r="B63" s="35" t="s">
        <v>195</v>
      </c>
      <c r="C63" s="36" t="s">
        <v>196</v>
      </c>
      <c r="D63" s="37" t="s">
        <v>197</v>
      </c>
      <c r="E63" s="38" t="s">
        <v>198</v>
      </c>
      <c r="F63" s="38" t="s">
        <v>199</v>
      </c>
      <c r="G63" s="39">
        <v>1.76</v>
      </c>
      <c r="H63" s="39">
        <v>0.5</v>
      </c>
      <c r="I63" s="38" t="s">
        <v>200</v>
      </c>
      <c r="J63" s="39">
        <v>0.41</v>
      </c>
      <c r="K63" s="39">
        <v>0.04</v>
      </c>
    </row>
    <row r="64" spans="1:11" ht="60" x14ac:dyDescent="0.2">
      <c r="A64" s="34" t="s">
        <v>201</v>
      </c>
      <c r="B64" s="35" t="s">
        <v>202</v>
      </c>
      <c r="C64" s="36" t="s">
        <v>203</v>
      </c>
      <c r="D64" s="37" t="s">
        <v>197</v>
      </c>
      <c r="E64" s="38" t="s">
        <v>204</v>
      </c>
      <c r="F64" s="38" t="s">
        <v>205</v>
      </c>
      <c r="G64" s="39">
        <v>0.78</v>
      </c>
      <c r="H64" s="39">
        <v>0.15</v>
      </c>
      <c r="I64" s="38" t="s">
        <v>206</v>
      </c>
      <c r="J64" s="39">
        <v>0.12</v>
      </c>
      <c r="K64" s="39">
        <v>0.01</v>
      </c>
    </row>
    <row r="65" spans="1:11" ht="60" x14ac:dyDescent="0.2">
      <c r="A65" s="34" t="s">
        <v>207</v>
      </c>
      <c r="B65" s="35" t="s">
        <v>208</v>
      </c>
      <c r="C65" s="36" t="s">
        <v>209</v>
      </c>
      <c r="D65" s="40">
        <v>1</v>
      </c>
      <c r="E65" s="38" t="s">
        <v>210</v>
      </c>
      <c r="F65" s="38" t="s">
        <v>211</v>
      </c>
      <c r="G65" s="39">
        <v>968.45</v>
      </c>
      <c r="H65" s="39">
        <v>170.24</v>
      </c>
      <c r="I65" s="38" t="s">
        <v>211</v>
      </c>
      <c r="J65" s="39">
        <v>14</v>
      </c>
      <c r="K65" s="39">
        <v>14</v>
      </c>
    </row>
    <row r="66" spans="1:11" ht="19.149999999999999" customHeight="1" x14ac:dyDescent="0.2">
      <c r="A66" s="46" t="s">
        <v>212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1:11" ht="19.149999999999999" customHeight="1" x14ac:dyDescent="0.2">
      <c r="A67" s="43" t="s">
        <v>213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ht="79.5" x14ac:dyDescent="0.2">
      <c r="A68" s="34" t="s">
        <v>214</v>
      </c>
      <c r="B68" s="35" t="s">
        <v>215</v>
      </c>
      <c r="C68" s="36" t="s">
        <v>216</v>
      </c>
      <c r="D68" s="37" t="s">
        <v>217</v>
      </c>
      <c r="E68" s="38" t="s">
        <v>218</v>
      </c>
      <c r="F68" s="38" t="s">
        <v>219</v>
      </c>
      <c r="G68" s="39">
        <v>2.52</v>
      </c>
      <c r="H68" s="39">
        <v>2.2999999999999998</v>
      </c>
      <c r="I68" s="39"/>
      <c r="J68" s="39">
        <v>15.72</v>
      </c>
      <c r="K68" s="39">
        <v>0.23</v>
      </c>
    </row>
    <row r="69" spans="1:11" ht="36" x14ac:dyDescent="0.2">
      <c r="A69" s="34" t="s">
        <v>220</v>
      </c>
      <c r="B69" s="35" t="s">
        <v>54</v>
      </c>
      <c r="C69" s="36" t="s">
        <v>55</v>
      </c>
      <c r="D69" s="37" t="s">
        <v>221</v>
      </c>
      <c r="E69" s="38">
        <v>117</v>
      </c>
      <c r="F69" s="39"/>
      <c r="G69" s="39">
        <v>168.48</v>
      </c>
      <c r="H69" s="39"/>
      <c r="I69" s="39"/>
      <c r="J69" s="39"/>
      <c r="K69" s="39"/>
    </row>
    <row r="70" spans="1:11" ht="79.5" x14ac:dyDescent="0.2">
      <c r="A70" s="34" t="s">
        <v>222</v>
      </c>
      <c r="B70" s="35" t="s">
        <v>223</v>
      </c>
      <c r="C70" s="36" t="s">
        <v>224</v>
      </c>
      <c r="D70" s="37" t="s">
        <v>225</v>
      </c>
      <c r="E70" s="38" t="s">
        <v>226</v>
      </c>
      <c r="F70" s="38" t="s">
        <v>227</v>
      </c>
      <c r="G70" s="39">
        <v>10.44</v>
      </c>
      <c r="H70" s="39">
        <v>4.75</v>
      </c>
      <c r="I70" s="38" t="s">
        <v>228</v>
      </c>
      <c r="J70" s="39">
        <v>24.19</v>
      </c>
      <c r="K70" s="39">
        <v>0.46</v>
      </c>
    </row>
    <row r="71" spans="1:11" ht="48" x14ac:dyDescent="0.2">
      <c r="A71" s="34" t="s">
        <v>229</v>
      </c>
      <c r="B71" s="35" t="s">
        <v>230</v>
      </c>
      <c r="C71" s="36" t="s">
        <v>231</v>
      </c>
      <c r="D71" s="37" t="s">
        <v>232</v>
      </c>
      <c r="E71" s="38">
        <v>122</v>
      </c>
      <c r="F71" s="39"/>
      <c r="G71" s="39">
        <v>234.24</v>
      </c>
      <c r="H71" s="39"/>
      <c r="I71" s="39"/>
      <c r="J71" s="39"/>
      <c r="K71" s="39"/>
    </row>
    <row r="72" spans="1:11" ht="81.75" x14ac:dyDescent="0.2">
      <c r="A72" s="34" t="s">
        <v>233</v>
      </c>
      <c r="B72" s="35" t="s">
        <v>234</v>
      </c>
      <c r="C72" s="36" t="s">
        <v>235</v>
      </c>
      <c r="D72" s="37" t="s">
        <v>236</v>
      </c>
      <c r="E72" s="38" t="s">
        <v>237</v>
      </c>
      <c r="F72" s="38" t="s">
        <v>238</v>
      </c>
      <c r="G72" s="39">
        <v>59.12</v>
      </c>
      <c r="H72" s="39">
        <v>3.7</v>
      </c>
      <c r="I72" s="38" t="s">
        <v>239</v>
      </c>
      <c r="J72" s="39">
        <v>37.29</v>
      </c>
      <c r="K72" s="39">
        <v>0.36</v>
      </c>
    </row>
    <row r="73" spans="1:11" ht="48" x14ac:dyDescent="0.2">
      <c r="A73" s="34" t="s">
        <v>240</v>
      </c>
      <c r="B73" s="35" t="s">
        <v>241</v>
      </c>
      <c r="C73" s="36" t="s">
        <v>242</v>
      </c>
      <c r="D73" s="37" t="s">
        <v>221</v>
      </c>
      <c r="E73" s="38">
        <v>122</v>
      </c>
      <c r="F73" s="39"/>
      <c r="G73" s="39">
        <v>175.68</v>
      </c>
      <c r="H73" s="39"/>
      <c r="I73" s="39"/>
      <c r="J73" s="39"/>
      <c r="K73" s="39"/>
    </row>
    <row r="74" spans="1:11" ht="48" x14ac:dyDescent="0.2">
      <c r="A74" s="34" t="s">
        <v>243</v>
      </c>
      <c r="B74" s="35" t="s">
        <v>244</v>
      </c>
      <c r="C74" s="36" t="s">
        <v>245</v>
      </c>
      <c r="D74" s="37" t="s">
        <v>236</v>
      </c>
      <c r="E74" s="38" t="s">
        <v>246</v>
      </c>
      <c r="F74" s="38" t="s">
        <v>247</v>
      </c>
      <c r="G74" s="39">
        <v>477.4</v>
      </c>
      <c r="H74" s="39">
        <v>6.71</v>
      </c>
      <c r="I74" s="38" t="s">
        <v>248</v>
      </c>
      <c r="J74" s="39">
        <v>67.040000000000006</v>
      </c>
      <c r="K74" s="39">
        <v>0.64</v>
      </c>
    </row>
    <row r="75" spans="1:11" x14ac:dyDescent="0.2">
      <c r="A75" s="45" t="s">
        <v>249</v>
      </c>
      <c r="B75" s="44"/>
      <c r="C75" s="44"/>
      <c r="D75" s="44"/>
      <c r="E75" s="44"/>
      <c r="F75" s="44"/>
      <c r="G75" s="39"/>
      <c r="H75" s="39"/>
      <c r="I75" s="39"/>
      <c r="J75" s="39"/>
      <c r="K75" s="39"/>
    </row>
    <row r="76" spans="1:11" x14ac:dyDescent="0.2">
      <c r="A76" s="43" t="s">
        <v>250</v>
      </c>
      <c r="B76" s="44"/>
      <c r="C76" s="44"/>
      <c r="D76" s="44"/>
      <c r="E76" s="44"/>
      <c r="F76" s="44"/>
      <c r="G76" s="38">
        <v>79111</v>
      </c>
      <c r="H76" s="39"/>
      <c r="I76" s="39"/>
      <c r="J76" s="39"/>
      <c r="K76" s="39"/>
    </row>
    <row r="77" spans="1:11" x14ac:dyDescent="0.2">
      <c r="A77" s="43" t="s">
        <v>251</v>
      </c>
      <c r="B77" s="44"/>
      <c r="C77" s="44"/>
      <c r="D77" s="44"/>
      <c r="E77" s="44"/>
      <c r="F77" s="44"/>
      <c r="G77" s="38">
        <v>499</v>
      </c>
      <c r="H77" s="39"/>
      <c r="I77" s="39"/>
      <c r="J77" s="39"/>
      <c r="K77" s="39"/>
    </row>
    <row r="78" spans="1:11" x14ac:dyDescent="0.2">
      <c r="A78" s="43" t="s">
        <v>252</v>
      </c>
      <c r="B78" s="44"/>
      <c r="C78" s="44"/>
      <c r="D78" s="44"/>
      <c r="E78" s="44"/>
      <c r="F78" s="44"/>
      <c r="G78" s="38">
        <v>18294</v>
      </c>
      <c r="H78" s="39"/>
      <c r="I78" s="39"/>
      <c r="J78" s="39"/>
      <c r="K78" s="39"/>
    </row>
    <row r="79" spans="1:11" x14ac:dyDescent="0.2">
      <c r="A79" s="43" t="s">
        <v>253</v>
      </c>
      <c r="B79" s="44"/>
      <c r="C79" s="44"/>
      <c r="D79" s="44"/>
      <c r="E79" s="44"/>
      <c r="F79" s="44"/>
      <c r="G79" s="38">
        <v>18797</v>
      </c>
      <c r="H79" s="39"/>
      <c r="I79" s="39"/>
      <c r="J79" s="39"/>
      <c r="K79" s="39"/>
    </row>
    <row r="80" spans="1:11" x14ac:dyDescent="0.2">
      <c r="A80" s="43" t="s">
        <v>254</v>
      </c>
      <c r="B80" s="44"/>
      <c r="C80" s="44"/>
      <c r="D80" s="44"/>
      <c r="E80" s="44"/>
      <c r="F80" s="44"/>
      <c r="G80" s="38">
        <v>11840</v>
      </c>
      <c r="H80" s="39"/>
      <c r="I80" s="39"/>
      <c r="J80" s="39"/>
      <c r="K80" s="39"/>
    </row>
    <row r="81" spans="1:11" x14ac:dyDescent="0.2">
      <c r="A81" s="45" t="s">
        <v>255</v>
      </c>
      <c r="B81" s="44"/>
      <c r="C81" s="44"/>
      <c r="D81" s="44"/>
      <c r="E81" s="44"/>
      <c r="F81" s="44"/>
      <c r="G81" s="41">
        <v>79610</v>
      </c>
      <c r="H81" s="39"/>
      <c r="I81" s="39"/>
      <c r="J81" s="39"/>
      <c r="K81" s="41">
        <v>108.51721259999999</v>
      </c>
    </row>
    <row r="85" spans="1:11" ht="12.7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2.7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ht="12.7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ht="12.7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</sheetData>
  <mergeCells count="36">
    <mergeCell ref="E1:H1"/>
    <mergeCell ref="A2:C2"/>
    <mergeCell ref="E2:H2"/>
    <mergeCell ref="A3:C3"/>
    <mergeCell ref="E3:H3"/>
    <mergeCell ref="B8:K8"/>
    <mergeCell ref="B11:K11"/>
    <mergeCell ref="D12:E12"/>
    <mergeCell ref="D13:E13"/>
    <mergeCell ref="J18:K19"/>
    <mergeCell ref="H19:H20"/>
    <mergeCell ref="G19:G20"/>
    <mergeCell ref="C18:C20"/>
    <mergeCell ref="B18:B20"/>
    <mergeCell ref="D18:D20"/>
    <mergeCell ref="E18:F18"/>
    <mergeCell ref="G18:I18"/>
    <mergeCell ref="D14:E14"/>
    <mergeCell ref="A22:K22"/>
    <mergeCell ref="A35:K35"/>
    <mergeCell ref="A36:K36"/>
    <mergeCell ref="A45:K45"/>
    <mergeCell ref="A18:A20"/>
    <mergeCell ref="A46:K46"/>
    <mergeCell ref="A50:K50"/>
    <mergeCell ref="A54:K54"/>
    <mergeCell ref="A61:K61"/>
    <mergeCell ref="A66:K66"/>
    <mergeCell ref="A79:F79"/>
    <mergeCell ref="A80:F80"/>
    <mergeCell ref="A81:F81"/>
    <mergeCell ref="A67:K67"/>
    <mergeCell ref="A75:F75"/>
    <mergeCell ref="A76:F76"/>
    <mergeCell ref="A77:F77"/>
    <mergeCell ref="A78:F78"/>
  </mergeCells>
  <phoneticPr fontId="1" type="noConversion"/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leonovsergey05@mail.ru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2021-06-22T11:44:41Z</dcterms:modified>
</cp:coreProperties>
</file>